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5" i="1"/>
  <c r="C12"/>
  <c r="C33"/>
  <c r="C30"/>
  <c r="C22"/>
  <c r="C21"/>
  <c r="C34"/>
  <c r="D35" l="1"/>
  <c r="C15" l="1"/>
  <c r="D15"/>
  <c r="E15"/>
  <c r="E32" l="1"/>
  <c r="E31" s="1"/>
  <c r="D32"/>
  <c r="D31" s="1"/>
  <c r="C32"/>
  <c r="C31" s="1"/>
  <c r="C29"/>
  <c r="E27"/>
  <c r="D27"/>
  <c r="C27"/>
  <c r="E25"/>
  <c r="D25"/>
  <c r="C25"/>
  <c r="E20"/>
  <c r="D20"/>
  <c r="C20"/>
  <c r="E17"/>
  <c r="D17"/>
  <c r="C17"/>
  <c r="E13"/>
  <c r="D13"/>
  <c r="C13"/>
  <c r="E11"/>
  <c r="D11"/>
  <c r="C11"/>
  <c r="D38" l="1"/>
  <c r="D10"/>
  <c r="E10"/>
  <c r="E38" s="1"/>
  <c r="C10"/>
  <c r="C38" s="1"/>
</calcChain>
</file>

<file path=xl/sharedStrings.xml><?xml version="1.0" encoding="utf-8"?>
<sst xmlns="http://schemas.openxmlformats.org/spreadsheetml/2006/main" count="68" uniqueCount="68">
  <si>
    <t>к решению Совета  муниципального образования "Родниковское городское поселение Родниковского муниципального района Ивановской области"</t>
  </si>
  <si>
    <t xml:space="preserve">Показатели доходов бюджета Родниковского городского поселения </t>
  </si>
  <si>
    <t>Код классификации доходов бюджетов Российской Федерации</t>
  </si>
  <si>
    <t>Наименование доходов</t>
  </si>
  <si>
    <t>Сумма, руб.</t>
  </si>
  <si>
    <t>2025 год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</si>
  <si>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</si>
  <si>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</si>
  <si>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</si>
  <si>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                                                               </t>
  </si>
  <si>
    <t>000 1 01 02000 01 0000 110</t>
  </si>
  <si>
    <t>Налог на доходы физических лиц</t>
  </si>
  <si>
    <t>000 1 03 00000 00 0000 000</t>
  </si>
  <si>
    <t xml:space="preserve">Налоги на товары (работы, услуги), реализуемые на территории РФ 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</si>
  <si>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</si>
  <si>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</si>
  <si>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</si>
  <si>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</si>
  <si>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</si>
  <si>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</si>
  <si>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</si>
  <si>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</si>
  <si>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</si>
  <si>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</si>
  <si>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</si>
  <si>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</si>
  <si>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</si>
  <si>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</si>
  <si>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</si>
  <si>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</si>
  <si>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000 1 11 09000 00 0000 120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</si>
  <si>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</si>
  <si>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</si>
  <si>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</si>
  <si>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</si>
  <si>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</si>
  <si>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000 1 16 00000 00 0000 000</t>
  </si>
  <si>
    <t>ШТРАФЫ, САНКЦИИ, ВОЗМЕЩЕНИЕ УЩЕРБА</t>
  </si>
  <si>
    <t xml:space="preserve">000 1 16 07000 00 0000 140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</si>
  <si>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</si>
  <si>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</si>
  <si>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</si>
  <si>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</si>
  <si>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</si>
  <si>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</si>
  <si>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</si>
  <si>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</si>
  <si>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</si>
  <si>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</si>
  <si>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 xml:space="preserve"> Иные межбюджетные трансферты
</t>
  </si>
  <si>
    <t>Всего доходов</t>
  </si>
  <si>
    <t xml:space="preserve">
000 2 18 00000 00 0000 000
</t>
  </si>
  <si>
    <t xml:space="preserve">
000 2 19 00000 00 0000 000
</t>
  </si>
  <si>
    <t>ВОЗВРАТ ОСТАТКОВ СУБСИДИЙ, СУБВЕНЦИЙ И ИНЫХ МЕЖБЮДЖЕТНЫХ ТРАНСФЕРТОВ, ИМЕЮЩИХ ЦЕЛЕВОЕ НАЗНАЧЕНИЕ, ПРОШЛЫХ ЛЕТ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</si>
  <si>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</si>
  <si>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</si>
  <si>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</si>
  <si>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</si>
  <si>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000 1 13 00000 00 0000 000</t>
  </si>
  <si>
    <t>000 1 13 02000 00 0000 130</t>
  </si>
  <si>
    <t>Доходы от компенсации затрат государства</t>
  </si>
  <si>
    <t>Доходы от  оказания платных услуг  и компенсации затрат государства</t>
  </si>
  <si>
    <t>2026 год</t>
  </si>
  <si>
    <t>на 2025 год и плановый период 2026 и 2027 годов</t>
  </si>
  <si>
    <t>2027 год</t>
  </si>
  <si>
    <t>Приложение № 2</t>
  </si>
  <si>
    <t xml:space="preserve">от  25.12. 2024  № 72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</si>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</sst>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5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" fontId="1" fillId="0" borderId="0" xfId="0" applyNumberFormat="1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4" fontId="7" fillId="0" borderId="0" xfId="0" applyNumberFormat="1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top"/>
    </xf>
    <xf numFmtId="4" fontId="4" fillId="0" borderId="1" xfId="1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 applyProtection="1">
      <alignment horizontal="center" vertical="top" wrapText="1"/>
    </xf>
    <xf numFmtId="4" fontId="4" fillId="0" borderId="1" xfId="1" applyNumberFormat="1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6"/>
  <sheetViews>
    <sheetView tabSelected="1" zoomScaleNormal="100" workbookViewId="0">
      <selection sqref="A1:XFD3"/>
    </sheetView>
  </sheetViews>
  <sheetFormatPr defaultColWidth="8.7109375" defaultRowHeight="12.75"/>
  <cols>
    <col min="1" max="1" width="34.85546875" style="1" customWidth="1"/>
    <col min="2" max="2" width="102.42578125" style="2" customWidth="1"/>
    <col min="3" max="3" width="22" customWidth="1"/>
    <col min="4" max="4" width="21.7109375" customWidth="1"/>
    <col min="5" max="5" width="20.85546875" customWidth="1"/>
    <col min="6" max="6" width="25.85546875" customWidth="1"/>
    <col min="7" max="7" width="15.85546875" customWidth="1"/>
    <col min="8" max="8" width="17.42578125" customWidth="1"/>
    <col min="9" max="9" width="16.5703125" customWidth="1"/>
    <col min="10" max="10" width="21.42578125" customWidth="1"/>
    <col min="11" max="11" width="14" customWidth="1"/>
  </cols>
  <sheetData>
    <row r="1" spans="1:9" ht="26.25" customHeight="1">
      <c r="A1" s="3"/>
      <c r="B1" s="4"/>
      <c r="C1" s="4" t="s">
        <v>65</v>
      </c>
      <c r="D1" s="4"/>
      <c r="E1" s="4"/>
    </row>
    <row r="2" spans="1:9" ht="52.15" customHeight="1">
      <c r="A2" s="4"/>
      <c r="B2" s="4"/>
      <c r="C2" s="53" t="s">
        <v>0</v>
      </c>
      <c r="D2" s="53"/>
      <c r="E2" s="53"/>
    </row>
    <row r="3" spans="1:9" ht="18.75">
      <c r="A3" s="4"/>
      <c r="B3" s="4"/>
      <c r="C3" s="54" t="s">
        <v>66</v>
      </c>
      <c r="D3" s="54"/>
      <c r="E3" s="54"/>
    </row>
    <row r="5" spans="1:9" ht="18.75" customHeight="1">
      <c r="A5" s="57" t="s">
        <v>1</v>
      </c>
      <c r="B5" s="57"/>
      <c r="C5" s="57"/>
      <c r="D5" s="57"/>
      <c r="E5" s="57"/>
    </row>
    <row r="6" spans="1:9" ht="18.75" customHeight="1">
      <c r="A6" s="57" t="s">
        <v>63</v>
      </c>
      <c r="B6" s="57"/>
      <c r="C6" s="57"/>
      <c r="D6" s="57"/>
      <c r="E6" s="57"/>
    </row>
    <row r="7" spans="1:9" ht="18.75">
      <c r="A7" s="3"/>
      <c r="B7" s="5"/>
      <c r="C7" s="5"/>
      <c r="D7" s="4"/>
      <c r="E7" s="4"/>
    </row>
    <row r="8" spans="1:9" ht="30.6" customHeight="1">
      <c r="A8" s="55" t="s">
        <v>2</v>
      </c>
      <c r="B8" s="55" t="s">
        <v>3</v>
      </c>
      <c r="C8" s="55" t="s">
        <v>4</v>
      </c>
      <c r="D8" s="55"/>
      <c r="E8" s="55"/>
    </row>
    <row r="9" spans="1:9" ht="20.85" customHeight="1">
      <c r="A9" s="55"/>
      <c r="B9" s="55"/>
      <c r="C9" s="6" t="s">
        <v>5</v>
      </c>
      <c r="D9" s="6" t="s">
        <v>62</v>
      </c>
      <c r="E9" s="6" t="s">
        <v>64</v>
      </c>
    </row>
    <row r="10" spans="1:9" ht="15.75">
      <c r="A10" s="41" t="s">
        <v>6</v>
      </c>
      <c r="B10" s="7" t="s">
        <v>7</v>
      </c>
      <c r="C10" s="42">
        <f>C11+C13+C15+C17+C20+C23+C25+C27+C29</f>
        <v>222933010.52000001</v>
      </c>
      <c r="D10" s="42">
        <f>D11+D13+D15+D17+D20+D25+D27+D29</f>
        <v>228642240.27000001</v>
      </c>
      <c r="E10" s="42">
        <f>E11+E13+E15+E17+E20+E25+E27+E29</f>
        <v>241544678.94</v>
      </c>
    </row>
    <row r="11" spans="1:9" ht="15.75">
      <c r="A11" s="41" t="s">
        <v>8</v>
      </c>
      <c r="B11" s="7" t="s">
        <v>9</v>
      </c>
      <c r="C11" s="42">
        <f>C12</f>
        <v>195450410</v>
      </c>
      <c r="D11" s="42">
        <f>D12</f>
        <v>205107890</v>
      </c>
      <c r="E11" s="42">
        <f>E12</f>
        <v>215358540</v>
      </c>
    </row>
    <row r="12" spans="1:9" ht="15.75">
      <c r="A12" s="11" t="s">
        <v>10</v>
      </c>
      <c r="B12" s="12" t="s">
        <v>11</v>
      </c>
      <c r="C12" s="43">
        <f>194970560+479850</f>
        <v>195450410</v>
      </c>
      <c r="D12" s="43">
        <v>205107890</v>
      </c>
      <c r="E12" s="43">
        <v>215358540</v>
      </c>
    </row>
    <row r="13" spans="1:9" ht="19.5" customHeight="1">
      <c r="A13" s="41" t="s">
        <v>12</v>
      </c>
      <c r="B13" s="8" t="s">
        <v>13</v>
      </c>
      <c r="C13" s="42">
        <f>C14</f>
        <v>5585403.9000000004</v>
      </c>
      <c r="D13" s="42">
        <f>D14</f>
        <v>5710350.2699999996</v>
      </c>
      <c r="E13" s="42">
        <f>E14</f>
        <v>8032138.9400000004</v>
      </c>
      <c r="F13" s="9"/>
      <c r="G13" s="9"/>
      <c r="H13" s="9"/>
      <c r="I13" s="10"/>
    </row>
    <row r="14" spans="1:9" ht="18" customHeight="1">
      <c r="A14" s="11" t="s">
        <v>14</v>
      </c>
      <c r="B14" s="12" t="s">
        <v>15</v>
      </c>
      <c r="C14" s="43">
        <v>5585403.9000000004</v>
      </c>
      <c r="D14" s="43">
        <v>5710350.2699999996</v>
      </c>
      <c r="E14" s="43">
        <v>8032138.9400000004</v>
      </c>
      <c r="F14" s="9"/>
      <c r="G14" s="9"/>
      <c r="H14" s="9"/>
      <c r="I14" s="10"/>
    </row>
    <row r="15" spans="1:9" ht="18.75">
      <c r="A15" s="41" t="s">
        <v>16</v>
      </c>
      <c r="B15" s="7" t="s">
        <v>17</v>
      </c>
      <c r="C15" s="44">
        <f>C16</f>
        <v>51500</v>
      </c>
      <c r="D15" s="44">
        <f>D16</f>
        <v>54000</v>
      </c>
      <c r="E15" s="44">
        <f>E16</f>
        <v>56000</v>
      </c>
      <c r="F15" s="9"/>
      <c r="G15" s="9"/>
      <c r="H15" s="9"/>
      <c r="I15" s="10"/>
    </row>
    <row r="16" spans="1:9" ht="18.75">
      <c r="A16" s="11" t="s">
        <v>18</v>
      </c>
      <c r="B16" s="12" t="s">
        <v>19</v>
      </c>
      <c r="C16" s="45">
        <v>51500</v>
      </c>
      <c r="D16" s="45">
        <v>54000</v>
      </c>
      <c r="E16" s="45">
        <v>56000</v>
      </c>
      <c r="F16" s="13"/>
      <c r="G16" s="13"/>
      <c r="H16" s="13"/>
      <c r="I16" s="10"/>
    </row>
    <row r="17" spans="1:9" ht="18.75">
      <c r="A17" s="41" t="s">
        <v>20</v>
      </c>
      <c r="B17" s="7" t="s">
        <v>21</v>
      </c>
      <c r="C17" s="46">
        <f>C18+C19</f>
        <v>12089000</v>
      </c>
      <c r="D17" s="46">
        <f>D18+D19</f>
        <v>12215000</v>
      </c>
      <c r="E17" s="46">
        <f>E18+E19</f>
        <v>12343000</v>
      </c>
      <c r="F17" s="13"/>
      <c r="G17" s="13"/>
      <c r="H17" s="13"/>
      <c r="I17" s="10"/>
    </row>
    <row r="18" spans="1:9" ht="18.75">
      <c r="A18" s="11" t="s">
        <v>22</v>
      </c>
      <c r="B18" s="12" t="s">
        <v>23</v>
      </c>
      <c r="C18" s="47">
        <v>6803000</v>
      </c>
      <c r="D18" s="47">
        <v>6929000</v>
      </c>
      <c r="E18" s="47">
        <v>7057000</v>
      </c>
      <c r="F18" s="13"/>
      <c r="G18" s="13"/>
      <c r="H18" s="13"/>
      <c r="I18" s="10"/>
    </row>
    <row r="19" spans="1:9" ht="18.75">
      <c r="A19" s="11" t="s">
        <v>24</v>
      </c>
      <c r="B19" s="12" t="s">
        <v>25</v>
      </c>
      <c r="C19" s="47">
        <v>5286000</v>
      </c>
      <c r="D19" s="47">
        <v>5286000</v>
      </c>
      <c r="E19" s="47">
        <v>5286000</v>
      </c>
      <c r="F19" s="13"/>
      <c r="G19" s="13"/>
      <c r="H19" s="13"/>
      <c r="I19" s="10"/>
    </row>
    <row r="20" spans="1:9" ht="31.5">
      <c r="A20" s="41" t="s">
        <v>26</v>
      </c>
      <c r="B20" s="7" t="s">
        <v>27</v>
      </c>
      <c r="C20" s="44">
        <f>C21+C22</f>
        <v>6446072.8499999996</v>
      </c>
      <c r="D20" s="44">
        <f>D21+D22</f>
        <v>4375000</v>
      </c>
      <c r="E20" s="44">
        <f>E21+E22</f>
        <v>4575000</v>
      </c>
      <c r="F20" s="13"/>
      <c r="G20" s="13"/>
      <c r="H20" s="13"/>
      <c r="I20" s="10"/>
    </row>
    <row r="21" spans="1:9" ht="63">
      <c r="A21" s="11" t="s">
        <v>28</v>
      </c>
      <c r="B21" s="12" t="s">
        <v>29</v>
      </c>
      <c r="C21" s="45">
        <f>2455500+1139572.85</f>
        <v>3595072.85</v>
      </c>
      <c r="D21" s="45">
        <v>2375000</v>
      </c>
      <c r="E21" s="45">
        <v>2375000</v>
      </c>
      <c r="F21" s="13"/>
      <c r="G21" s="13"/>
      <c r="H21" s="13"/>
      <c r="I21" s="10"/>
    </row>
    <row r="22" spans="1:9" ht="50.25" customHeight="1">
      <c r="A22" s="11" t="s">
        <v>30</v>
      </c>
      <c r="B22" s="12" t="s">
        <v>31</v>
      </c>
      <c r="C22" s="45">
        <f>1900000+951000</f>
        <v>2851000</v>
      </c>
      <c r="D22" s="45">
        <v>2000000</v>
      </c>
      <c r="E22" s="45">
        <v>2200000</v>
      </c>
      <c r="F22" s="13"/>
      <c r="G22" s="13"/>
      <c r="H22" s="13"/>
      <c r="I22" s="10"/>
    </row>
    <row r="23" spans="1:9" ht="31.5" hidden="1" customHeight="1">
      <c r="A23" s="38" t="s">
        <v>58</v>
      </c>
      <c r="B23" s="35" t="s">
        <v>61</v>
      </c>
      <c r="C23" s="44">
        <v>0</v>
      </c>
      <c r="D23" s="44">
        <v>0</v>
      </c>
      <c r="E23" s="44">
        <v>0</v>
      </c>
      <c r="F23" s="13"/>
      <c r="G23" s="13"/>
      <c r="H23" s="13"/>
      <c r="I23" s="10"/>
    </row>
    <row r="24" spans="1:9" ht="18" hidden="1" customHeight="1">
      <c r="A24" s="39" t="s">
        <v>59</v>
      </c>
      <c r="B24" s="37" t="s">
        <v>60</v>
      </c>
      <c r="C24" s="45">
        <v>0</v>
      </c>
      <c r="D24" s="45">
        <v>0</v>
      </c>
      <c r="E24" s="45">
        <v>0</v>
      </c>
      <c r="F24" s="13"/>
      <c r="G24" s="13"/>
      <c r="H24" s="13"/>
      <c r="I24" s="10"/>
    </row>
    <row r="25" spans="1:9" ht="15.75">
      <c r="A25" s="14" t="s">
        <v>32</v>
      </c>
      <c r="B25" s="15" t="s">
        <v>33</v>
      </c>
      <c r="C25" s="48">
        <f>C26</f>
        <v>1130000</v>
      </c>
      <c r="D25" s="48">
        <f>D26</f>
        <v>1130000</v>
      </c>
      <c r="E25" s="48">
        <f>E26</f>
        <v>1130000</v>
      </c>
    </row>
    <row r="26" spans="1:9" ht="37.5" customHeight="1">
      <c r="A26" s="16" t="s">
        <v>34</v>
      </c>
      <c r="B26" s="17" t="s">
        <v>35</v>
      </c>
      <c r="C26" s="49">
        <v>1130000</v>
      </c>
      <c r="D26" s="49">
        <v>1130000</v>
      </c>
      <c r="E26" s="49">
        <v>1130000</v>
      </c>
    </row>
    <row r="27" spans="1:9" ht="15.75">
      <c r="A27" s="14" t="s">
        <v>36</v>
      </c>
      <c r="B27" s="18" t="s">
        <v>37</v>
      </c>
      <c r="C27" s="48">
        <f>C28</f>
        <v>100000</v>
      </c>
      <c r="D27" s="48">
        <f>D28</f>
        <v>50000</v>
      </c>
      <c r="E27" s="48">
        <f>E28</f>
        <v>50000</v>
      </c>
    </row>
    <row r="28" spans="1:9" ht="81" customHeight="1">
      <c r="A28" s="16" t="s">
        <v>38</v>
      </c>
      <c r="B28" s="19" t="s">
        <v>39</v>
      </c>
      <c r="C28" s="49">
        <v>100000</v>
      </c>
      <c r="D28" s="49">
        <v>50000</v>
      </c>
      <c r="E28" s="49">
        <v>50000</v>
      </c>
    </row>
    <row r="29" spans="1:9" ht="22.5" customHeight="1">
      <c r="A29" s="34" t="s">
        <v>54</v>
      </c>
      <c r="B29" s="35" t="s">
        <v>55</v>
      </c>
      <c r="C29" s="48">
        <f>C30</f>
        <v>2080623.77</v>
      </c>
      <c r="D29" s="48">
        <v>0</v>
      </c>
      <c r="E29" s="48">
        <v>0</v>
      </c>
    </row>
    <row r="30" spans="1:9" ht="24" customHeight="1">
      <c r="A30" s="36" t="s">
        <v>56</v>
      </c>
      <c r="B30" s="37" t="s">
        <v>57</v>
      </c>
      <c r="C30" s="49">
        <f>943052.07+249297.4-52721.98+0.02+940996.26</f>
        <v>2080623.77</v>
      </c>
      <c r="D30" s="49">
        <v>0</v>
      </c>
      <c r="E30" s="49">
        <v>0</v>
      </c>
    </row>
    <row r="31" spans="1:9" ht="15.75">
      <c r="A31" s="14" t="s">
        <v>40</v>
      </c>
      <c r="B31" s="20" t="s">
        <v>41</v>
      </c>
      <c r="C31" s="48">
        <f>C32+C36+C37</f>
        <v>212907297.77999997</v>
      </c>
      <c r="D31" s="48">
        <f t="shared" ref="D31:E31" si="0">D32+D36+D37</f>
        <v>82791278.900000006</v>
      </c>
      <c r="E31" s="48">
        <f t="shared" si="0"/>
        <v>68274230.289999992</v>
      </c>
    </row>
    <row r="32" spans="1:9" ht="31.5">
      <c r="A32" s="40" t="s">
        <v>42</v>
      </c>
      <c r="B32" s="7" t="s">
        <v>43</v>
      </c>
      <c r="C32" s="50">
        <f>C33+C34+C35</f>
        <v>214872019.26999998</v>
      </c>
      <c r="D32" s="50">
        <f>D33+D34+D35</f>
        <v>84416278.900000006</v>
      </c>
      <c r="E32" s="50">
        <f>E33+E34+E35</f>
        <v>69899230.289999992</v>
      </c>
    </row>
    <row r="33" spans="1:5" ht="15.75">
      <c r="A33" s="14" t="s">
        <v>44</v>
      </c>
      <c r="B33" s="21" t="s">
        <v>45</v>
      </c>
      <c r="C33" s="48">
        <f>32937200+2237829</f>
        <v>35175029</v>
      </c>
      <c r="D33" s="48">
        <v>29813900</v>
      </c>
      <c r="E33" s="48">
        <v>18417200</v>
      </c>
    </row>
    <row r="34" spans="1:5" ht="15.75">
      <c r="A34" s="14" t="s">
        <v>46</v>
      </c>
      <c r="B34" s="15" t="s">
        <v>47</v>
      </c>
      <c r="C34" s="48">
        <f>33658306.11+41000+4500000+2999011.07+2119027.85-427500.15</f>
        <v>42889844.880000003</v>
      </c>
      <c r="D34" s="48">
        <v>31940218.289999999</v>
      </c>
      <c r="E34" s="48">
        <v>31940218.289999999</v>
      </c>
    </row>
    <row r="35" spans="1:5" ht="17.25" customHeight="1">
      <c r="A35" s="41" t="s">
        <v>48</v>
      </c>
      <c r="B35" s="22" t="s">
        <v>49</v>
      </c>
      <c r="C35" s="51">
        <f>120034230-2000000+3000000+18782218.07-3009302.68</f>
        <v>136807145.38999999</v>
      </c>
      <c r="D35" s="51">
        <f>19541812+3120348.61</f>
        <v>22662160.609999999</v>
      </c>
      <c r="E35" s="51">
        <v>19541812</v>
      </c>
    </row>
    <row r="36" spans="1:5" ht="47.25">
      <c r="A36" s="14" t="s">
        <v>51</v>
      </c>
      <c r="B36" s="52" t="s">
        <v>67</v>
      </c>
      <c r="C36" s="51">
        <v>819366.39</v>
      </c>
      <c r="D36" s="51">
        <v>0</v>
      </c>
      <c r="E36" s="51">
        <v>0</v>
      </c>
    </row>
    <row r="37" spans="1:5" ht="34.5" customHeight="1">
      <c r="A37" s="32" t="s">
        <v>52</v>
      </c>
      <c r="B37" s="33" t="s">
        <v>53</v>
      </c>
      <c r="C37" s="51">
        <v>-2784087.88</v>
      </c>
      <c r="D37" s="51">
        <v>-1625000</v>
      </c>
      <c r="E37" s="51">
        <v>-1625000</v>
      </c>
    </row>
    <row r="38" spans="1:5" ht="15.75">
      <c r="A38" s="56" t="s">
        <v>50</v>
      </c>
      <c r="B38" s="56"/>
      <c r="C38" s="48">
        <f>C10+C31</f>
        <v>435840308.29999995</v>
      </c>
      <c r="D38" s="48">
        <f t="shared" ref="D38:E38" si="1">D10+D31</f>
        <v>311433519.17000002</v>
      </c>
      <c r="E38" s="48">
        <f t="shared" si="1"/>
        <v>309818909.23000002</v>
      </c>
    </row>
    <row r="39" spans="1:5" ht="18.75">
      <c r="A39" s="3"/>
      <c r="B39" s="23"/>
      <c r="C39" s="24"/>
      <c r="D39" s="24"/>
      <c r="E39" s="24"/>
    </row>
    <row r="40" spans="1:5" ht="18">
      <c r="A40" s="25"/>
      <c r="B40" s="26"/>
      <c r="C40" s="28"/>
      <c r="D40" s="28"/>
      <c r="E40" s="28"/>
    </row>
    <row r="41" spans="1:5" ht="18">
      <c r="A41" s="25"/>
      <c r="B41" s="26"/>
      <c r="C41" s="27"/>
      <c r="D41" s="27"/>
      <c r="E41" s="27"/>
    </row>
    <row r="42" spans="1:5" ht="18">
      <c r="A42" s="25"/>
      <c r="B42" s="26"/>
      <c r="C42" s="28"/>
      <c r="D42" s="28"/>
      <c r="E42" s="28"/>
    </row>
    <row r="43" spans="1:5" ht="18">
      <c r="A43" s="25"/>
      <c r="B43" s="26"/>
      <c r="C43" s="27"/>
      <c r="D43" s="27"/>
      <c r="E43" s="27"/>
    </row>
    <row r="44" spans="1:5" ht="18">
      <c r="A44" s="25"/>
      <c r="B44" s="26"/>
      <c r="C44" s="27"/>
      <c r="D44" s="27"/>
      <c r="E44" s="27"/>
    </row>
    <row r="45" spans="1:5" ht="18">
      <c r="A45" s="25"/>
      <c r="B45" s="26"/>
      <c r="C45" s="27"/>
      <c r="D45" s="27"/>
      <c r="E45" s="27"/>
    </row>
    <row r="46" spans="1:5" ht="18">
      <c r="A46" s="25"/>
      <c r="B46" s="26"/>
      <c r="C46" s="27"/>
      <c r="D46" s="27"/>
      <c r="E46" s="27"/>
    </row>
    <row r="47" spans="1:5" ht="18">
      <c r="A47" s="25"/>
      <c r="B47" s="26"/>
      <c r="C47" s="27"/>
      <c r="D47" s="27"/>
      <c r="E47" s="27"/>
    </row>
    <row r="48" spans="1:5" ht="18">
      <c r="A48" s="25"/>
      <c r="B48" s="26"/>
      <c r="C48" s="27"/>
      <c r="D48" s="27"/>
      <c r="E48" s="27"/>
    </row>
    <row r="49" spans="1:5" ht="18">
      <c r="A49" s="25"/>
      <c r="B49" s="26"/>
      <c r="C49" s="27"/>
      <c r="D49" s="27"/>
      <c r="E49" s="27"/>
    </row>
    <row r="50" spans="1:5" ht="18">
      <c r="A50" s="25"/>
      <c r="B50" s="26"/>
      <c r="C50" s="27"/>
      <c r="D50" s="27"/>
      <c r="E50" s="27"/>
    </row>
    <row r="51" spans="1:5" ht="18">
      <c r="A51" s="25"/>
      <c r="B51" s="26"/>
      <c r="C51" s="27"/>
      <c r="D51" s="27"/>
      <c r="E51" s="27"/>
    </row>
    <row r="52" spans="1:5" ht="18">
      <c r="A52" s="25"/>
      <c r="B52" s="26"/>
      <c r="C52" s="27"/>
      <c r="D52" s="27"/>
      <c r="E52" s="27"/>
    </row>
    <row r="53" spans="1:5" ht="18">
      <c r="A53" s="25"/>
      <c r="B53" s="26"/>
      <c r="C53" s="27"/>
      <c r="D53" s="27"/>
      <c r="E53" s="27"/>
    </row>
    <row r="54" spans="1:5" ht="18">
      <c r="A54" s="25"/>
      <c r="B54" s="26"/>
      <c r="C54" s="27"/>
      <c r="D54" s="27"/>
      <c r="E54" s="27"/>
    </row>
    <row r="55" spans="1:5" ht="18">
      <c r="A55" s="25"/>
      <c r="B55" s="26"/>
      <c r="C55" s="27"/>
      <c r="D55" s="27"/>
      <c r="E55" s="27"/>
    </row>
    <row r="56" spans="1:5" ht="18">
      <c r="A56" s="25"/>
      <c r="B56" s="26"/>
      <c r="C56" s="27"/>
      <c r="D56" s="27"/>
      <c r="E56" s="27"/>
    </row>
    <row r="57" spans="1:5" ht="18">
      <c r="A57" s="25"/>
      <c r="B57" s="26"/>
      <c r="C57" s="27"/>
      <c r="D57" s="27"/>
      <c r="E57" s="27"/>
    </row>
    <row r="58" spans="1:5" ht="18">
      <c r="A58" s="25"/>
      <c r="B58" s="26"/>
      <c r="C58" s="27"/>
      <c r="D58" s="27"/>
      <c r="E58" s="27"/>
    </row>
    <row r="59" spans="1:5" ht="18">
      <c r="A59" s="25"/>
      <c r="B59" s="26"/>
      <c r="C59" s="27"/>
      <c r="D59" s="27"/>
      <c r="E59" s="27"/>
    </row>
    <row r="60" spans="1:5" ht="18">
      <c r="A60" s="25"/>
      <c r="B60" s="26"/>
      <c r="C60" s="27"/>
      <c r="D60" s="27"/>
      <c r="E60" s="27"/>
    </row>
    <row r="61" spans="1:5" ht="18">
      <c r="A61" s="25"/>
      <c r="B61" s="26"/>
      <c r="C61" s="27"/>
      <c r="D61" s="27"/>
      <c r="E61" s="27"/>
    </row>
    <row r="62" spans="1:5" ht="18">
      <c r="A62" s="25"/>
      <c r="B62" s="26"/>
      <c r="C62" s="27"/>
      <c r="D62" s="27"/>
      <c r="E62" s="27"/>
    </row>
    <row r="63" spans="1:5" ht="18">
      <c r="A63" s="25"/>
      <c r="B63" s="26"/>
      <c r="C63" s="27"/>
      <c r="D63" s="27"/>
      <c r="E63" s="27"/>
    </row>
    <row r="64" spans="1:5" ht="18">
      <c r="A64" s="25"/>
      <c r="B64" s="26"/>
      <c r="C64" s="27"/>
      <c r="D64" s="27"/>
      <c r="E64" s="27"/>
    </row>
    <row r="65" spans="1:5" ht="18">
      <c r="A65" s="25"/>
      <c r="B65" s="26"/>
      <c r="C65" s="27"/>
      <c r="D65" s="27"/>
      <c r="E65" s="27"/>
    </row>
    <row r="66" spans="1:5" ht="18">
      <c r="A66" s="25"/>
      <c r="B66" s="26"/>
      <c r="C66" s="27"/>
      <c r="D66" s="27"/>
      <c r="E66" s="27"/>
    </row>
    <row r="67" spans="1:5" ht="18">
      <c r="A67" s="25"/>
      <c r="B67" s="26"/>
      <c r="C67" s="27"/>
      <c r="D67" s="27"/>
      <c r="E67" s="27"/>
    </row>
    <row r="68" spans="1:5" ht="18">
      <c r="A68" s="25"/>
      <c r="B68" s="26"/>
      <c r="C68" s="27"/>
      <c r="D68" s="27"/>
      <c r="E68" s="27"/>
    </row>
    <row r="69" spans="1:5" ht="18">
      <c r="A69" s="25"/>
      <c r="B69" s="26"/>
      <c r="C69" s="27"/>
      <c r="D69" s="27"/>
      <c r="E69" s="27"/>
    </row>
    <row r="70" spans="1:5" ht="18">
      <c r="A70" s="25"/>
      <c r="B70" s="26"/>
      <c r="C70" s="27"/>
      <c r="D70" s="27"/>
      <c r="E70" s="27"/>
    </row>
    <row r="71" spans="1:5" ht="18">
      <c r="A71" s="25"/>
      <c r="B71" s="26"/>
      <c r="C71" s="27"/>
      <c r="D71" s="27"/>
      <c r="E71" s="27"/>
    </row>
    <row r="72" spans="1:5" ht="18">
      <c r="A72" s="25"/>
      <c r="B72" s="26"/>
      <c r="C72" s="27"/>
      <c r="D72" s="27"/>
      <c r="E72" s="27"/>
    </row>
    <row r="73" spans="1:5" ht="18">
      <c r="A73" s="25"/>
      <c r="B73" s="26"/>
      <c r="C73" s="27"/>
      <c r="D73" s="27"/>
      <c r="E73" s="27"/>
    </row>
    <row r="74" spans="1:5" ht="18">
      <c r="A74" s="25"/>
      <c r="B74" s="26"/>
      <c r="C74" s="27"/>
      <c r="D74" s="27"/>
      <c r="E74" s="27"/>
    </row>
    <row r="75" spans="1:5" ht="18">
      <c r="A75" s="25"/>
      <c r="B75" s="26"/>
      <c r="C75" s="27"/>
      <c r="D75" s="27"/>
      <c r="E75" s="27"/>
    </row>
    <row r="76" spans="1:5" ht="18">
      <c r="A76" s="25"/>
      <c r="B76" s="26"/>
      <c r="C76" s="27"/>
      <c r="D76" s="27"/>
      <c r="E76" s="27"/>
    </row>
    <row r="77" spans="1:5" ht="18">
      <c r="A77" s="25"/>
      <c r="B77" s="26"/>
      <c r="C77" s="27"/>
      <c r="D77" s="27"/>
      <c r="E77" s="27"/>
    </row>
    <row r="78" spans="1:5" ht="18">
      <c r="A78" s="25"/>
      <c r="B78" s="26"/>
      <c r="C78" s="27"/>
      <c r="D78" s="27"/>
      <c r="E78" s="27"/>
    </row>
    <row r="79" spans="1:5" ht="18">
      <c r="A79" s="25"/>
      <c r="B79" s="26"/>
      <c r="C79" s="27"/>
      <c r="D79" s="27"/>
      <c r="E79" s="27"/>
    </row>
    <row r="80" spans="1:5" ht="18">
      <c r="A80" s="25"/>
      <c r="B80" s="26"/>
      <c r="C80" s="27"/>
      <c r="D80" s="27"/>
      <c r="E80" s="27"/>
    </row>
    <row r="81" spans="1:5" ht="18">
      <c r="A81" s="25"/>
      <c r="B81" s="26"/>
      <c r="C81" s="27"/>
      <c r="D81" s="27"/>
      <c r="E81" s="27"/>
    </row>
    <row r="82" spans="1:5" ht="18">
      <c r="A82" s="25"/>
      <c r="B82" s="26"/>
      <c r="C82" s="27"/>
      <c r="D82" s="27"/>
      <c r="E82" s="27"/>
    </row>
    <row r="83" spans="1:5" ht="18">
      <c r="A83" s="25"/>
      <c r="B83" s="26"/>
      <c r="C83" s="27"/>
      <c r="D83" s="27"/>
      <c r="E83" s="27"/>
    </row>
    <row r="84" spans="1:5" ht="18">
      <c r="A84" s="25"/>
      <c r="B84" s="26"/>
      <c r="C84" s="27"/>
      <c r="D84" s="27"/>
      <c r="E84" s="27"/>
    </row>
    <row r="85" spans="1:5" ht="18">
      <c r="A85" s="25"/>
      <c r="B85" s="26"/>
      <c r="C85" s="27"/>
      <c r="D85" s="27"/>
      <c r="E85" s="27"/>
    </row>
    <row r="86" spans="1:5" ht="18">
      <c r="A86" s="25"/>
      <c r="B86" s="26"/>
      <c r="C86" s="27"/>
      <c r="D86" s="27"/>
      <c r="E86" s="27"/>
    </row>
    <row r="87" spans="1:5">
      <c r="A87" s="29"/>
      <c r="B87" s="30"/>
      <c r="C87" s="31"/>
      <c r="D87" s="31"/>
      <c r="E87" s="31"/>
    </row>
    <row r="88" spans="1:5">
      <c r="A88" s="29"/>
      <c r="B88" s="30"/>
      <c r="C88" s="31"/>
      <c r="D88" s="31"/>
      <c r="E88" s="31"/>
    </row>
    <row r="89" spans="1:5">
      <c r="A89" s="29"/>
      <c r="B89" s="30"/>
      <c r="C89" s="31"/>
      <c r="D89" s="31"/>
      <c r="E89" s="31"/>
    </row>
    <row r="90" spans="1:5">
      <c r="A90" s="29"/>
      <c r="B90" s="30"/>
      <c r="C90" s="31"/>
      <c r="D90" s="31"/>
      <c r="E90" s="31"/>
    </row>
    <row r="91" spans="1:5">
      <c r="A91" s="29"/>
      <c r="B91" s="30"/>
      <c r="C91" s="31"/>
      <c r="D91" s="31"/>
      <c r="E91" s="31"/>
    </row>
    <row r="92" spans="1:5">
      <c r="A92" s="29"/>
      <c r="B92" s="30"/>
      <c r="C92" s="31"/>
      <c r="D92" s="31"/>
      <c r="E92" s="31"/>
    </row>
    <row r="93" spans="1:5">
      <c r="A93" s="29"/>
      <c r="B93" s="30"/>
      <c r="C93" s="31"/>
      <c r="D93" s="31"/>
      <c r="E93" s="31"/>
    </row>
    <row r="94" spans="1:5">
      <c r="A94" s="29"/>
      <c r="B94" s="30"/>
      <c r="C94" s="31"/>
      <c r="D94" s="31"/>
      <c r="E94" s="31"/>
    </row>
    <row r="95" spans="1:5">
      <c r="A95" s="29"/>
      <c r="B95" s="30"/>
      <c r="C95" s="31"/>
      <c r="D95" s="31"/>
      <c r="E95" s="31"/>
    </row>
    <row r="96" spans="1:5">
      <c r="A96" s="29"/>
      <c r="B96" s="30"/>
      <c r="C96" s="31"/>
      <c r="D96" s="31"/>
      <c r="E96" s="31"/>
    </row>
    <row r="97" spans="1:5">
      <c r="A97" s="29"/>
      <c r="B97" s="30"/>
      <c r="C97" s="31"/>
      <c r="D97" s="31"/>
      <c r="E97" s="31"/>
    </row>
    <row r="98" spans="1:5">
      <c r="A98" s="29"/>
      <c r="B98" s="30"/>
      <c r="C98" s="31"/>
      <c r="D98" s="31"/>
      <c r="E98" s="31"/>
    </row>
    <row r="99" spans="1:5">
      <c r="A99" s="29"/>
      <c r="B99" s="30"/>
      <c r="C99" s="31"/>
      <c r="D99" s="31"/>
      <c r="E99" s="31"/>
    </row>
    <row r="100" spans="1:5">
      <c r="A100" s="29"/>
      <c r="B100" s="30"/>
      <c r="C100" s="31"/>
      <c r="D100" s="31"/>
      <c r="E100" s="31"/>
    </row>
    <row r="101" spans="1:5">
      <c r="A101" s="29"/>
      <c r="B101" s="30"/>
      <c r="C101" s="31"/>
      <c r="D101" s="31"/>
      <c r="E101" s="31"/>
    </row>
    <row r="102" spans="1:5">
      <c r="A102" s="29"/>
      <c r="B102" s="30"/>
      <c r="C102" s="31"/>
      <c r="D102" s="31"/>
      <c r="E102" s="31"/>
    </row>
    <row r="103" spans="1:5">
      <c r="A103" s="29"/>
      <c r="B103" s="30"/>
      <c r="C103" s="31"/>
      <c r="D103" s="31"/>
      <c r="E103" s="31"/>
    </row>
    <row r="104" spans="1:5">
      <c r="A104" s="29"/>
      <c r="B104" s="30"/>
      <c r="C104" s="31"/>
      <c r="D104" s="31"/>
      <c r="E104" s="31"/>
    </row>
    <row r="105" spans="1:5">
      <c r="A105" s="29"/>
      <c r="B105" s="30"/>
      <c r="C105" s="31"/>
      <c r="D105" s="31"/>
      <c r="E105" s="31"/>
    </row>
    <row r="106" spans="1:5">
      <c r="A106" s="29"/>
      <c r="B106" s="30"/>
      <c r="C106" s="31"/>
      <c r="D106" s="31"/>
      <c r="E106" s="31"/>
    </row>
    <row r="107" spans="1:5">
      <c r="A107" s="29"/>
      <c r="B107" s="30"/>
      <c r="C107" s="31"/>
      <c r="D107" s="31"/>
      <c r="E107" s="31"/>
    </row>
    <row r="108" spans="1:5">
      <c r="A108" s="29"/>
      <c r="B108" s="30"/>
      <c r="C108" s="31"/>
      <c r="D108" s="31"/>
      <c r="E108" s="31"/>
    </row>
    <row r="109" spans="1:5">
      <c r="A109" s="29"/>
      <c r="B109" s="30"/>
      <c r="C109" s="31"/>
      <c r="D109" s="31"/>
      <c r="E109" s="31"/>
    </row>
    <row r="110" spans="1:5">
      <c r="A110" s="29"/>
      <c r="B110" s="30"/>
      <c r="C110" s="31"/>
      <c r="D110" s="31"/>
      <c r="E110" s="31"/>
    </row>
    <row r="111" spans="1:5">
      <c r="A111" s="29"/>
      <c r="B111" s="30"/>
      <c r="C111" s="31"/>
      <c r="D111" s="31"/>
      <c r="E111" s="31"/>
    </row>
    <row r="112" spans="1:5">
      <c r="A112" s="29"/>
      <c r="B112" s="30"/>
      <c r="C112" s="31"/>
      <c r="D112" s="31"/>
      <c r="E112" s="31"/>
    </row>
    <row r="113" spans="1:5">
      <c r="A113" s="29"/>
      <c r="B113" s="30"/>
      <c r="C113" s="31"/>
      <c r="D113" s="31"/>
      <c r="E113" s="31"/>
    </row>
    <row r="114" spans="1:5">
      <c r="A114" s="29"/>
      <c r="B114" s="30"/>
      <c r="C114" s="31"/>
      <c r="D114" s="31"/>
      <c r="E114" s="31"/>
    </row>
    <row r="115" spans="1:5">
      <c r="A115" s="29"/>
      <c r="B115" s="30"/>
      <c r="C115" s="31"/>
      <c r="D115" s="31"/>
      <c r="E115" s="31"/>
    </row>
    <row r="116" spans="1:5">
      <c r="A116" s="29"/>
      <c r="B116" s="30"/>
      <c r="C116" s="31"/>
      <c r="D116" s="31"/>
      <c r="E116" s="31"/>
    </row>
    <row r="117" spans="1:5">
      <c r="A117" s="29"/>
      <c r="B117" s="30"/>
      <c r="C117" s="31"/>
      <c r="D117" s="31"/>
      <c r="E117" s="31"/>
    </row>
    <row r="118" spans="1:5">
      <c r="A118" s="29"/>
      <c r="B118" s="30"/>
      <c r="C118" s="31"/>
      <c r="D118" s="31"/>
      <c r="E118" s="31"/>
    </row>
    <row r="119" spans="1:5">
      <c r="A119" s="29"/>
      <c r="B119" s="30"/>
      <c r="C119" s="31"/>
      <c r="D119" s="31"/>
      <c r="E119" s="31"/>
    </row>
    <row r="120" spans="1:5">
      <c r="A120" s="29"/>
      <c r="B120" s="30"/>
      <c r="C120" s="31"/>
      <c r="D120" s="31"/>
      <c r="E120" s="31"/>
    </row>
    <row r="121" spans="1:5">
      <c r="A121" s="29"/>
      <c r="B121" s="30"/>
      <c r="C121" s="31"/>
      <c r="D121" s="31"/>
      <c r="E121" s="31"/>
    </row>
    <row r="122" spans="1:5">
      <c r="A122" s="29"/>
      <c r="B122" s="30"/>
      <c r="C122" s="31"/>
      <c r="D122" s="31"/>
      <c r="E122" s="31"/>
    </row>
    <row r="123" spans="1:5">
      <c r="A123" s="29"/>
      <c r="B123" s="30"/>
      <c r="C123" s="31"/>
      <c r="D123" s="31"/>
      <c r="E123" s="31"/>
    </row>
    <row r="124" spans="1:5">
      <c r="A124" s="29"/>
      <c r="B124" s="30"/>
      <c r="C124" s="31"/>
      <c r="D124" s="31"/>
      <c r="E124" s="31"/>
    </row>
    <row r="125" spans="1:5">
      <c r="A125" s="29"/>
      <c r="B125" s="30"/>
      <c r="C125" s="31"/>
      <c r="D125" s="31"/>
      <c r="E125" s="31"/>
    </row>
    <row r="126" spans="1:5">
      <c r="A126" s="29"/>
      <c r="B126" s="30"/>
      <c r="C126" s="31"/>
      <c r="D126" s="31"/>
      <c r="E126" s="31"/>
    </row>
    <row r="127" spans="1:5">
      <c r="A127" s="29"/>
      <c r="B127" s="30"/>
      <c r="C127" s="31"/>
      <c r="D127" s="31"/>
      <c r="E127" s="31"/>
    </row>
    <row r="128" spans="1:5">
      <c r="A128" s="29"/>
      <c r="B128" s="30"/>
      <c r="C128" s="31"/>
      <c r="D128" s="31"/>
      <c r="E128" s="31"/>
    </row>
    <row r="129" spans="1:5">
      <c r="A129" s="29"/>
      <c r="B129" s="30"/>
      <c r="C129" s="31"/>
      <c r="D129" s="31"/>
      <c r="E129" s="31"/>
    </row>
    <row r="130" spans="1:5">
      <c r="A130" s="29"/>
      <c r="B130" s="30"/>
      <c r="C130" s="31"/>
      <c r="D130" s="31"/>
      <c r="E130" s="31"/>
    </row>
    <row r="131" spans="1:5">
      <c r="A131" s="29"/>
      <c r="B131" s="30"/>
      <c r="C131" s="31"/>
      <c r="D131" s="31"/>
      <c r="E131" s="31"/>
    </row>
    <row r="132" spans="1:5">
      <c r="A132" s="29"/>
      <c r="B132" s="30"/>
      <c r="C132" s="31"/>
      <c r="D132" s="31"/>
      <c r="E132" s="31"/>
    </row>
    <row r="133" spans="1:5">
      <c r="A133" s="29"/>
      <c r="B133" s="30"/>
      <c r="C133" s="31"/>
      <c r="D133" s="31"/>
      <c r="E133" s="31"/>
    </row>
    <row r="134" spans="1:5">
      <c r="A134" s="29"/>
      <c r="B134" s="30"/>
      <c r="C134" s="31"/>
      <c r="D134" s="31"/>
      <c r="E134" s="31"/>
    </row>
    <row r="135" spans="1:5">
      <c r="A135" s="29"/>
      <c r="B135" s="30"/>
      <c r="C135" s="31"/>
      <c r="D135" s="31"/>
      <c r="E135" s="31"/>
    </row>
    <row r="136" spans="1:5">
      <c r="A136" s="29"/>
      <c r="B136" s="30"/>
      <c r="C136" s="31"/>
      <c r="D136" s="31"/>
      <c r="E136" s="31"/>
    </row>
    <row r="137" spans="1:5">
      <c r="A137" s="29"/>
      <c r="B137" s="30"/>
      <c r="C137" s="31"/>
      <c r="D137" s="31"/>
      <c r="E137" s="31"/>
    </row>
    <row r="138" spans="1:5">
      <c r="A138" s="29"/>
      <c r="B138" s="30"/>
      <c r="C138" s="31"/>
      <c r="D138" s="31"/>
      <c r="E138" s="31"/>
    </row>
    <row r="139" spans="1:5">
      <c r="A139" s="29"/>
      <c r="B139" s="30"/>
      <c r="C139" s="31"/>
      <c r="D139" s="31"/>
      <c r="E139" s="31"/>
    </row>
    <row r="140" spans="1:5">
      <c r="A140" s="29"/>
      <c r="B140" s="30"/>
      <c r="C140" s="31"/>
      <c r="D140" s="31"/>
      <c r="E140" s="31"/>
    </row>
    <row r="141" spans="1:5">
      <c r="A141" s="29"/>
      <c r="B141" s="30"/>
      <c r="C141" s="31"/>
      <c r="D141" s="31"/>
      <c r="E141" s="31"/>
    </row>
    <row r="142" spans="1:5">
      <c r="A142" s="29"/>
      <c r="B142" s="30"/>
      <c r="C142" s="31"/>
      <c r="D142" s="31"/>
      <c r="E142" s="31"/>
    </row>
    <row r="143" spans="1:5">
      <c r="A143" s="29"/>
      <c r="B143" s="30"/>
      <c r="C143" s="31"/>
      <c r="D143" s="31"/>
      <c r="E143" s="31"/>
    </row>
    <row r="144" spans="1:5">
      <c r="A144" s="29"/>
      <c r="B144" s="30"/>
      <c r="C144" s="31"/>
      <c r="D144" s="31"/>
      <c r="E144" s="31"/>
    </row>
    <row r="145" spans="1:5">
      <c r="A145" s="29"/>
      <c r="B145" s="30"/>
      <c r="C145" s="31"/>
      <c r="D145" s="31"/>
      <c r="E145" s="31"/>
    </row>
    <row r="146" spans="1:5">
      <c r="A146" s="29"/>
      <c r="B146" s="30"/>
      <c r="C146" s="31"/>
      <c r="D146" s="31"/>
      <c r="E146" s="31"/>
    </row>
    <row r="147" spans="1:5">
      <c r="A147" s="29"/>
      <c r="B147" s="30"/>
      <c r="C147" s="31"/>
      <c r="D147" s="31"/>
      <c r="E147" s="31"/>
    </row>
    <row r="148" spans="1:5">
      <c r="A148" s="29"/>
      <c r="B148" s="30"/>
      <c r="C148" s="31"/>
      <c r="D148" s="31"/>
      <c r="E148" s="31"/>
    </row>
    <row r="149" spans="1:5">
      <c r="A149" s="29"/>
      <c r="B149" s="30"/>
      <c r="C149" s="31"/>
      <c r="D149" s="31"/>
      <c r="E149" s="31"/>
    </row>
    <row r="150" spans="1:5">
      <c r="A150" s="29"/>
      <c r="B150" s="30"/>
      <c r="C150" s="31"/>
      <c r="D150" s="31"/>
      <c r="E150" s="31"/>
    </row>
    <row r="151" spans="1:5">
      <c r="A151" s="29"/>
      <c r="B151" s="30"/>
      <c r="C151" s="31"/>
      <c r="D151" s="31"/>
      <c r="E151" s="31"/>
    </row>
    <row r="152" spans="1:5">
      <c r="A152" s="29"/>
      <c r="B152" s="30"/>
      <c r="C152" s="31"/>
      <c r="D152" s="31"/>
      <c r="E152" s="31"/>
    </row>
    <row r="153" spans="1:5">
      <c r="A153" s="29"/>
      <c r="B153" s="30"/>
      <c r="C153" s="31"/>
      <c r="D153" s="31"/>
      <c r="E153" s="31"/>
    </row>
    <row r="154" spans="1:5">
      <c r="A154" s="29"/>
      <c r="B154" s="30"/>
      <c r="C154" s="31"/>
      <c r="D154" s="31"/>
      <c r="E154" s="31"/>
    </row>
    <row r="155" spans="1:5">
      <c r="A155" s="29"/>
      <c r="B155" s="30"/>
      <c r="C155" s="31"/>
      <c r="D155" s="31"/>
      <c r="E155" s="31"/>
    </row>
    <row r="156" spans="1:5">
      <c r="A156" s="29"/>
      <c r="B156" s="30"/>
      <c r="C156" s="31"/>
      <c r="D156" s="31"/>
      <c r="E156" s="31"/>
    </row>
    <row r="157" spans="1:5">
      <c r="A157" s="29"/>
      <c r="B157" s="30"/>
      <c r="C157" s="31"/>
      <c r="D157" s="31"/>
      <c r="E157" s="31"/>
    </row>
    <row r="158" spans="1:5">
      <c r="A158" s="29"/>
      <c r="B158" s="30"/>
      <c r="C158" s="31"/>
      <c r="D158" s="31"/>
      <c r="E158" s="31"/>
    </row>
    <row r="159" spans="1:5">
      <c r="A159" s="29"/>
      <c r="B159" s="30"/>
      <c r="C159" s="31"/>
      <c r="D159" s="31"/>
      <c r="E159" s="31"/>
    </row>
    <row r="160" spans="1:5">
      <c r="A160" s="29"/>
      <c r="B160" s="30"/>
      <c r="C160" s="31"/>
      <c r="D160" s="31"/>
      <c r="E160" s="31"/>
    </row>
    <row r="161" spans="1:5">
      <c r="A161" s="29"/>
      <c r="B161" s="30"/>
      <c r="C161" s="31"/>
      <c r="D161" s="31"/>
      <c r="E161" s="31"/>
    </row>
    <row r="162" spans="1:5">
      <c r="A162" s="29"/>
      <c r="B162" s="30"/>
      <c r="C162" s="31"/>
      <c r="D162" s="31"/>
      <c r="E162" s="31"/>
    </row>
    <row r="163" spans="1:5">
      <c r="A163" s="29"/>
      <c r="B163" s="30"/>
      <c r="C163" s="31"/>
      <c r="D163" s="31"/>
      <c r="E163" s="31"/>
    </row>
    <row r="164" spans="1:5">
      <c r="A164" s="29"/>
      <c r="B164" s="30"/>
      <c r="C164" s="31"/>
      <c r="D164" s="31"/>
      <c r="E164" s="31"/>
    </row>
    <row r="165" spans="1:5">
      <c r="A165" s="29"/>
      <c r="B165" s="30"/>
      <c r="C165" s="31"/>
      <c r="D165" s="31"/>
      <c r="E165" s="31"/>
    </row>
    <row r="166" spans="1:5">
      <c r="A166" s="29"/>
      <c r="B166" s="30"/>
      <c r="C166" s="31"/>
      <c r="D166" s="31"/>
      <c r="E166" s="31"/>
    </row>
    <row r="167" spans="1:5">
      <c r="A167" s="29"/>
      <c r="B167" s="30"/>
      <c r="C167" s="31"/>
      <c r="D167" s="31"/>
      <c r="E167" s="31"/>
    </row>
    <row r="168" spans="1:5">
      <c r="A168" s="29"/>
      <c r="B168" s="30"/>
      <c r="C168" s="31"/>
      <c r="D168" s="31"/>
      <c r="E168" s="31"/>
    </row>
    <row r="169" spans="1:5">
      <c r="A169" s="29"/>
      <c r="B169" s="30"/>
      <c r="C169" s="31"/>
      <c r="D169" s="31"/>
      <c r="E169" s="31"/>
    </row>
    <row r="170" spans="1:5">
      <c r="A170" s="29"/>
      <c r="B170" s="30"/>
      <c r="C170" s="31"/>
      <c r="D170" s="31"/>
      <c r="E170" s="31"/>
    </row>
    <row r="171" spans="1:5">
      <c r="A171" s="29"/>
      <c r="B171" s="30"/>
      <c r="C171" s="31"/>
      <c r="D171" s="31"/>
      <c r="E171" s="31"/>
    </row>
    <row r="172" spans="1:5">
      <c r="A172" s="29"/>
      <c r="B172" s="30"/>
      <c r="C172" s="31"/>
      <c r="D172" s="31"/>
      <c r="E172" s="31"/>
    </row>
    <row r="173" spans="1:5">
      <c r="A173" s="29"/>
      <c r="B173" s="30"/>
      <c r="C173" s="31"/>
      <c r="D173" s="31"/>
      <c r="E173" s="31"/>
    </row>
    <row r="174" spans="1:5">
      <c r="A174" s="29"/>
      <c r="B174" s="30"/>
      <c r="C174" s="31"/>
      <c r="D174" s="31"/>
      <c r="E174" s="31"/>
    </row>
    <row r="175" spans="1:5">
      <c r="A175" s="29"/>
      <c r="B175" s="30"/>
      <c r="C175" s="31"/>
      <c r="D175" s="31"/>
      <c r="E175" s="31"/>
    </row>
    <row r="176" spans="1:5">
      <c r="A176" s="29"/>
      <c r="B176" s="30"/>
      <c r="C176" s="31"/>
      <c r="D176" s="31"/>
      <c r="E176" s="31"/>
    </row>
    <row r="177" spans="1:5">
      <c r="A177" s="29"/>
      <c r="B177" s="30"/>
      <c r="C177" s="31"/>
      <c r="D177" s="31"/>
      <c r="E177" s="31"/>
    </row>
    <row r="178" spans="1:5">
      <c r="A178" s="29"/>
      <c r="B178" s="30"/>
      <c r="C178" s="31"/>
      <c r="D178" s="31"/>
      <c r="E178" s="31"/>
    </row>
    <row r="179" spans="1:5">
      <c r="A179" s="29"/>
      <c r="B179" s="30"/>
      <c r="C179" s="31"/>
      <c r="D179" s="31"/>
      <c r="E179" s="31"/>
    </row>
    <row r="180" spans="1:5">
      <c r="A180" s="29"/>
      <c r="B180" s="30"/>
      <c r="C180" s="31"/>
      <c r="D180" s="31"/>
      <c r="E180" s="31"/>
    </row>
    <row r="181" spans="1:5">
      <c r="A181" s="29"/>
      <c r="B181" s="30"/>
      <c r="C181" s="31"/>
      <c r="D181" s="31"/>
      <c r="E181" s="31"/>
    </row>
    <row r="182" spans="1:5">
      <c r="A182" s="29"/>
      <c r="B182" s="30"/>
      <c r="C182" s="31"/>
      <c r="D182" s="31"/>
      <c r="E182" s="31"/>
    </row>
    <row r="183" spans="1:5">
      <c r="A183" s="29"/>
      <c r="B183" s="30"/>
      <c r="C183" s="31"/>
      <c r="D183" s="31"/>
      <c r="E183" s="31"/>
    </row>
    <row r="184" spans="1:5">
      <c r="A184" s="29"/>
      <c r="B184" s="30"/>
      <c r="C184" s="31"/>
      <c r="D184" s="31"/>
      <c r="E184" s="31"/>
    </row>
    <row r="185" spans="1:5">
      <c r="A185" s="29"/>
      <c r="B185" s="30"/>
      <c r="C185" s="31"/>
      <c r="D185" s="31"/>
      <c r="E185" s="31"/>
    </row>
    <row r="186" spans="1:5">
      <c r="A186" s="29"/>
      <c r="B186" s="30"/>
      <c r="C186" s="31"/>
      <c r="D186" s="31"/>
      <c r="E186" s="31"/>
    </row>
    <row r="187" spans="1:5">
      <c r="A187" s="29"/>
      <c r="B187" s="30"/>
      <c r="C187" s="31"/>
      <c r="D187" s="31"/>
      <c r="E187" s="31"/>
    </row>
    <row r="188" spans="1:5">
      <c r="A188" s="29"/>
      <c r="B188" s="30"/>
      <c r="C188" s="31"/>
      <c r="D188" s="31"/>
      <c r="E188" s="31"/>
    </row>
    <row r="189" spans="1:5">
      <c r="A189" s="29"/>
      <c r="B189" s="30"/>
      <c r="C189" s="31"/>
      <c r="D189" s="31"/>
      <c r="E189" s="31"/>
    </row>
    <row r="190" spans="1:5">
      <c r="A190" s="29"/>
      <c r="B190" s="30"/>
      <c r="C190" s="31"/>
      <c r="D190" s="31"/>
      <c r="E190" s="31"/>
    </row>
    <row r="191" spans="1:5">
      <c r="A191" s="29"/>
      <c r="B191" s="30"/>
      <c r="C191" s="31"/>
      <c r="D191" s="31"/>
      <c r="E191" s="31"/>
    </row>
    <row r="192" spans="1:5">
      <c r="A192" s="29"/>
      <c r="B192" s="30"/>
      <c r="C192" s="31"/>
      <c r="D192" s="31"/>
      <c r="E192" s="31"/>
    </row>
    <row r="193" spans="1:5">
      <c r="A193" s="29"/>
      <c r="B193" s="30"/>
      <c r="C193" s="31"/>
      <c r="D193" s="31"/>
      <c r="E193" s="31"/>
    </row>
    <row r="194" spans="1:5">
      <c r="A194" s="29"/>
      <c r="B194" s="30"/>
      <c r="C194" s="31"/>
      <c r="D194" s="31"/>
      <c r="E194" s="31"/>
    </row>
    <row r="195" spans="1:5">
      <c r="A195" s="29"/>
      <c r="B195" s="30"/>
      <c r="C195" s="31"/>
      <c r="D195" s="31"/>
      <c r="E195" s="31"/>
    </row>
    <row r="196" spans="1:5">
      <c r="A196" s="29"/>
      <c r="B196" s="30"/>
      <c r="C196" s="31"/>
      <c r="D196" s="31"/>
      <c r="E196" s="31"/>
    </row>
    <row r="197" spans="1:5">
      <c r="A197" s="29"/>
      <c r="B197" s="30"/>
      <c r="C197" s="31"/>
      <c r="D197" s="31"/>
      <c r="E197" s="31"/>
    </row>
    <row r="198" spans="1:5">
      <c r="A198" s="29"/>
      <c r="B198" s="30"/>
      <c r="C198" s="31"/>
      <c r="D198" s="31"/>
      <c r="E198" s="31"/>
    </row>
    <row r="199" spans="1:5">
      <c r="A199" s="29"/>
      <c r="B199" s="30"/>
      <c r="C199" s="31"/>
      <c r="D199" s="31"/>
      <c r="E199" s="31"/>
    </row>
    <row r="200" spans="1:5">
      <c r="A200" s="29"/>
      <c r="B200" s="30"/>
      <c r="C200" s="31"/>
      <c r="D200" s="31"/>
      <c r="E200" s="31"/>
    </row>
    <row r="201" spans="1:5">
      <c r="A201" s="29"/>
      <c r="B201" s="30"/>
      <c r="C201" s="31"/>
      <c r="D201" s="31"/>
      <c r="E201" s="31"/>
    </row>
    <row r="202" spans="1:5">
      <c r="A202" s="29"/>
      <c r="B202" s="30"/>
      <c r="C202" s="31"/>
      <c r="D202" s="31"/>
      <c r="E202" s="31"/>
    </row>
    <row r="203" spans="1:5">
      <c r="A203" s="29"/>
      <c r="B203" s="30"/>
      <c r="C203" s="31"/>
      <c r="D203" s="31"/>
      <c r="E203" s="31"/>
    </row>
    <row r="204" spans="1:5">
      <c r="A204" s="29"/>
      <c r="B204" s="30"/>
      <c r="C204" s="31"/>
      <c r="D204" s="31"/>
      <c r="E204" s="31"/>
    </row>
    <row r="205" spans="1:5">
      <c r="A205" s="29"/>
      <c r="B205" s="30"/>
      <c r="C205" s="31"/>
      <c r="D205" s="31"/>
      <c r="E205" s="31"/>
    </row>
    <row r="206" spans="1:5">
      <c r="A206" s="29"/>
      <c r="B206" s="30"/>
      <c r="C206" s="31"/>
      <c r="D206" s="31"/>
      <c r="E206" s="31"/>
    </row>
  </sheetData>
  <mergeCells count="8">
    <mergeCell ref="A38:B38"/>
    <mergeCell ref="C2:E2"/>
    <mergeCell ref="C3:E3"/>
    <mergeCell ref="A5:E5"/>
    <mergeCell ref="A6:E6"/>
    <mergeCell ref="A8:A9"/>
    <mergeCell ref="B8:B9"/>
    <mergeCell ref="C8:E8"/>
  </mergeCells>
  <pageMargins left="0.23622047244094491" right="0" top="0.39370078740157483" bottom="3.937007874015748E-2" header="0.51181102362204722" footer="0.51181102362204722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2.75"/>
  <sheetData/>
  <pageMargins left="0.75" right="0.75" top="1" bottom="1" header="0.51180555555555496" footer="0.51180555555555496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2.75"/>
  <sheetData/>
  <pageMargins left="0.75" right="0.75" top="1" bottom="1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ObolenskayaVN</cp:lastModifiedBy>
  <cp:revision>1</cp:revision>
  <cp:lastPrinted>2025-02-14T12:16:57Z</cp:lastPrinted>
  <dcterms:created xsi:type="dcterms:W3CDTF">2012-10-19T04:41:53Z</dcterms:created>
  <dcterms:modified xsi:type="dcterms:W3CDTF">2025-07-28T06:08:49Z</dcterms:modified>
  <dc:language>ru-RU</dc:language>
</cp:coreProperties>
</file>